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S24" i="1" l="1"/>
  <c r="R24" i="1"/>
  <c r="P24" i="1"/>
  <c r="O24" i="1"/>
  <c r="M24" i="1"/>
  <c r="L24" i="1"/>
  <c r="J24" i="1"/>
  <c r="I24" i="1"/>
  <c r="H24" i="1"/>
  <c r="Q24" i="1" s="1"/>
  <c r="H22" i="1"/>
  <c r="N22" i="1" s="1"/>
  <c r="I22" i="1"/>
  <c r="J22" i="1"/>
  <c r="K22" i="1"/>
  <c r="L22" i="1"/>
  <c r="M22" i="1"/>
  <c r="O22" i="1"/>
  <c r="P22" i="1"/>
  <c r="R22" i="1"/>
  <c r="S22" i="1"/>
  <c r="H21" i="1"/>
  <c r="T21" i="1" s="1"/>
  <c r="I21" i="1"/>
  <c r="J21" i="1"/>
  <c r="L21" i="1"/>
  <c r="M21" i="1"/>
  <c r="O21" i="1"/>
  <c r="P21" i="1"/>
  <c r="R21" i="1"/>
  <c r="S21" i="1"/>
  <c r="H20" i="1"/>
  <c r="Q20" i="1" s="1"/>
  <c r="I20" i="1"/>
  <c r="J20" i="1"/>
  <c r="K20" i="1"/>
  <c r="L20" i="1"/>
  <c r="M20" i="1"/>
  <c r="N20" i="1"/>
  <c r="O20" i="1"/>
  <c r="P20" i="1"/>
  <c r="R20" i="1"/>
  <c r="S20" i="1"/>
  <c r="H19" i="1"/>
  <c r="N19" i="1" s="1"/>
  <c r="I19" i="1"/>
  <c r="J19" i="1"/>
  <c r="K19" i="1"/>
  <c r="L19" i="1"/>
  <c r="M19" i="1"/>
  <c r="O19" i="1"/>
  <c r="P19" i="1"/>
  <c r="R19" i="1"/>
  <c r="S19" i="1"/>
  <c r="T19" i="1"/>
  <c r="H18" i="1"/>
  <c r="T18" i="1" s="1"/>
  <c r="I18" i="1"/>
  <c r="J18" i="1"/>
  <c r="K18" i="1"/>
  <c r="L18" i="1"/>
  <c r="M18" i="1"/>
  <c r="N18" i="1"/>
  <c r="O18" i="1"/>
  <c r="P18" i="1"/>
  <c r="R18" i="1"/>
  <c r="S18" i="1"/>
  <c r="H17" i="1"/>
  <c r="Q17" i="1" s="1"/>
  <c r="I17" i="1"/>
  <c r="J17" i="1"/>
  <c r="K17" i="1"/>
  <c r="L17" i="1"/>
  <c r="M17" i="1"/>
  <c r="N17" i="1"/>
  <c r="O17" i="1"/>
  <c r="P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5" i="1"/>
  <c r="R15" i="1"/>
  <c r="P15" i="1"/>
  <c r="O15" i="1"/>
  <c r="N15" i="1"/>
  <c r="M15" i="1"/>
  <c r="L15" i="1"/>
  <c r="J15" i="1"/>
  <c r="I15" i="1"/>
  <c r="H15" i="1"/>
  <c r="E15" i="1" s="1"/>
  <c r="D15" i="1"/>
  <c r="C15" i="1"/>
  <c r="T24" i="1" l="1"/>
  <c r="K24" i="1"/>
  <c r="N24" i="1"/>
  <c r="T22" i="1"/>
  <c r="Q22" i="1"/>
  <c r="Q21" i="1"/>
  <c r="N21" i="1"/>
  <c r="N26" i="1" s="1"/>
  <c r="K21" i="1"/>
  <c r="K26" i="1" s="1"/>
  <c r="T20" i="1"/>
  <c r="Q19" i="1"/>
  <c r="Q18" i="1"/>
  <c r="T15" i="1"/>
  <c r="K15" i="1"/>
  <c r="Q15" i="1"/>
  <c r="J26" i="1"/>
  <c r="L26" i="1"/>
  <c r="M26" i="1"/>
  <c r="O26" i="1"/>
  <c r="P26" i="1"/>
  <c r="R26" i="1"/>
  <c r="S26" i="1"/>
  <c r="I26" i="1"/>
  <c r="R25" i="1"/>
  <c r="T26" i="1" l="1"/>
  <c r="Q26" i="1"/>
  <c r="J25" i="1"/>
  <c r="K25" i="1"/>
  <c r="L25" i="1"/>
  <c r="M25" i="1"/>
  <c r="N25" i="1"/>
  <c r="O25" i="1"/>
  <c r="P25" i="1"/>
  <c r="Q25" i="1"/>
  <c r="S25" i="1"/>
  <c r="T25" i="1"/>
  <c r="I25" i="1"/>
  <c r="H23" i="1"/>
  <c r="H25" i="1" s="1"/>
  <c r="G23" i="1"/>
  <c r="G25" i="1" s="1"/>
  <c r="F23" i="1"/>
  <c r="F25" i="1" s="1"/>
  <c r="E22" i="1"/>
  <c r="D22" i="1"/>
  <c r="C22" i="1"/>
  <c r="E18" i="1"/>
  <c r="D18" i="1"/>
  <c r="C18" i="1"/>
  <c r="E21" i="1" l="1"/>
  <c r="D21" i="1"/>
  <c r="C21" i="1"/>
  <c r="C16" i="1" l="1"/>
  <c r="D16" i="1"/>
  <c r="E16" i="1"/>
  <c r="C17" i="1"/>
  <c r="D17" i="1"/>
  <c r="E17" i="1"/>
  <c r="C20" i="1"/>
  <c r="D20" i="1"/>
  <c r="E20" i="1"/>
  <c r="C24" i="1"/>
  <c r="D24" i="1"/>
  <c r="E24" i="1"/>
</calcChain>
</file>

<file path=xl/sharedStrings.xml><?xml version="1.0" encoding="utf-8"?>
<sst xmlns="http://schemas.openxmlformats.org/spreadsheetml/2006/main" count="91" uniqueCount="71">
  <si>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</si>
  <si>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</si>
  <si>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</si>
  <si>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</si>
  <si>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</si>
  <si>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</si>
  <si>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</si>
  <si>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</si>
  <si>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</si>
  <si>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</si>
  <si>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</si>
  <si>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</si>
  <si>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</si>
  <si>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</si>
  <si>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</si>
  <si>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</si>
  <si>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</si>
  <si>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</si>
  <si>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</si>
  <si>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</si>
  <si>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</si>
  <si>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</si>
  <si>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</si>
  <si>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</si>
  <si>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</si>
  <si>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</si>
  <si>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</si>
  <si>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</si>
  <si>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</si>
  <si>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МП Л</t>
  </si>
  <si>
    <t>Сир кисломолочний 9%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</si>
  <si>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</si>
  <si>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</si>
  <si>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</si>
  <si>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Я</t>
  </si>
  <si>
    <t>Яйце куряче</t>
  </si>
  <si>
    <t>Свіжі, столові, шкаралупа чиста, міцна, цілісна.</t>
  </si>
  <si>
    <t>1/4</t>
  </si>
  <si>
    <t>1/3</t>
  </si>
  <si>
    <t>ВИХІД</t>
  </si>
  <si>
    <t>Г</t>
  </si>
  <si>
    <t>Маса напівфабриката:</t>
  </si>
  <si>
    <t>Олія</t>
  </si>
  <si>
    <t>Золотисто-жовтого кольору, без стороннього запаху, присмаку і гіркоти</t>
  </si>
  <si>
    <t>Подають на мілкій закусочній тарілці при температурі 60-65⁰ С.</t>
  </si>
  <si>
    <t xml:space="preserve">Рецептура №  364
«Сборник  рецептур блюд и кулинарных изделий для предприятий общественного питания при общеобразовательных школах»
В.Т. Лапшина Видання 2004 р.
</t>
  </si>
  <si>
    <t>ЗРАЗИ З СИРУ КИСЛОМОЛОЧНОГО З КУРАГОЮ АБО ЧОРНОСЛИВОМ</t>
  </si>
  <si>
    <t>Борошно пшеничне</t>
  </si>
  <si>
    <t>Колір білий або білий з кремовим відтінком; смак солодкуватий.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</si>
  <si>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</si>
  <si>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</si>
  <si>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Чорнослив</t>
  </si>
  <si>
    <t>або курага</t>
  </si>
  <si>
    <t>Має властивий смак і аромат, без сторонніх присмаків і запахів; без цвілі і ознак спиртового бродіння; без пошкоджень шкідниками.</t>
  </si>
  <si>
    <t>Половинки плодів з видаленою кісточкою правильної овальної форми. Смак та запах натуральні, характерні сушеним абрикосам, без сторонніх присмаків та запахів.</t>
  </si>
  <si>
    <t>Борошно пшеничне для паніровки</t>
  </si>
  <si>
    <t>ЧОРНОСЛИВ</t>
  </si>
  <si>
    <t>КУРАГА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</si>
  <si>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зрази овальної форми з тупими кінцями, з рівномірно обсмаженою скоринкою; без грубих тріщин і розривів.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</si>
  <si>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кремовий, фаршу – властивий даному виду сухофруктів.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</si>
  <si>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запеченого кисломолочного сиру та припущених сухофруктів.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</si>
  <si>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в міру щільна.</t>
    </r>
  </si>
  <si>
    <t>120 г ± 3 %</t>
  </si>
  <si>
    <t>92 г ± 3 %</t>
  </si>
  <si>
    <t>96 г ± 3 %</t>
  </si>
  <si>
    <r>
      <t xml:space="preserve">В протертий сир додають просіяне борошно, сіль, цукор (крім вікової категорії від 1-3 років), яйця, добре все перемішують та формують плескаті вироби 1,5-2 см по 1шт на порцію.
На середину виробу кладуть фарш, краї виробу з’єднують так, щоб фарш був в середині виробу. Потім вироби панірують у борошні, надають овальну форму. Обсмажують рівномірно з обох боків при температурі 150–160 °С протягом 2-3 хв і доводять до готовності в духовій шафі при температурі 220–250 °С (10–15 хв).
</t>
    </r>
    <r>
      <rPr>
        <b/>
        <sz val="11"/>
        <color theme="1"/>
        <rFont val="Times New Roman"/>
        <family val="1"/>
        <charset val="204"/>
      </rPr>
      <t xml:space="preserve">Фарш: </t>
    </r>
    <r>
      <rPr>
        <sz val="11"/>
        <color theme="1"/>
        <rFont val="Times New Roman"/>
        <family val="1"/>
        <charset val="204"/>
      </rPr>
      <t xml:space="preserve">Чорнослив або курагу (без кісточки) промивають, заливають невеликою кількістю рідини для набухання. Воду зливають, курагу або чорнослив нарізають соломкою та злегка припускають (3-5 хв).
</t>
    </r>
  </si>
  <si>
    <t>Порціонуваня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</si>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</sst>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2" fontId="6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49" fontId="2" fillId="0" borderId="0" xfId="0" applyNumberFormat="1" applyFont="1" applyAlignment="1">
      <alignment vertical="top" wrapText="1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49" fontId="0" fillId="0" borderId="1" xfId="0" applyNumberForma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/>
    <xf numFmtId="0" fontId="2" fillId="0" borderId="0" xfId="0" applyNumberFormat="1" applyFont="1" applyBorder="1" applyAlignment="1">
      <alignment horizontal="left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9"/>
  <sheetViews>
    <sheetView tabSelected="1" view="pageLayout" topLeftCell="A22" zoomScale="70" zoomScaleNormal="100" zoomScalePageLayoutView="70" workbookViewId="0">
      <selection activeCell="W29" sqref="W29"/>
    </sheetView>
  </sheetViews>
  <sheetFormatPr defaultRowHeight="14.4" x14ac:dyDescent="0.3"/>
  <cols>
    <col min="1" max="1" width="4.6640625" customWidth="1"/>
    <col min="2" max="2" width="11.44140625" customWidth="1"/>
    <col min="3" max="3" width="5" customWidth="1"/>
    <col min="4" max="4" width="5.33203125" customWidth="1"/>
    <col min="5" max="5" width="6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6.109375" customWidth="1"/>
    <col min="12" max="12" width="5.33203125" customWidth="1"/>
    <col min="13" max="13" width="5.5546875" customWidth="1"/>
    <col min="14" max="14" width="5.6640625" customWidth="1"/>
    <col min="15" max="15" width="5.88671875" customWidth="1"/>
    <col min="16" max="16" width="6.33203125" customWidth="1"/>
    <col min="17" max="17" width="6.109375" customWidth="1"/>
    <col min="18" max="18" width="6" customWidth="1"/>
    <col min="19" max="19" width="6.109375" customWidth="1"/>
    <col min="20" max="20" width="6" customWidth="1"/>
    <col min="21" max="21" width="23.5546875" customWidth="1"/>
    <col min="22" max="22" width="10.88671875" customWidth="1"/>
    <col min="23" max="23" width="13.33203125" customWidth="1"/>
  </cols>
  <sheetData>
    <row r="1" spans="1:29" x14ac:dyDescent="0.3">
      <c r="A1" s="2"/>
      <c r="B1" s="50" t="s">
        <v>45</v>
      </c>
      <c r="C1" s="50"/>
      <c r="D1" s="50"/>
      <c r="E1" s="50"/>
      <c r="F1" s="50"/>
      <c r="G1" s="50"/>
      <c r="H1" s="50"/>
      <c r="I1" s="2"/>
      <c r="J1" s="2"/>
      <c r="K1" s="2"/>
      <c r="L1" s="2"/>
      <c r="M1" s="2"/>
      <c r="N1" s="2"/>
      <c r="O1" s="2"/>
      <c r="P1" s="4"/>
      <c r="Q1" s="49" t="s">
        <v>17</v>
      </c>
      <c r="R1" s="49"/>
      <c r="S1" s="49"/>
      <c r="T1" s="49"/>
      <c r="U1" s="49"/>
    </row>
    <row r="2" spans="1:29" x14ac:dyDescent="0.3">
      <c r="A2" s="2"/>
      <c r="B2" s="50"/>
      <c r="C2" s="50"/>
      <c r="D2" s="50"/>
      <c r="E2" s="50"/>
      <c r="F2" s="50"/>
      <c r="G2" s="50"/>
      <c r="H2" s="50"/>
      <c r="I2" s="2"/>
      <c r="J2" s="2"/>
      <c r="K2" s="2"/>
      <c r="L2" s="2"/>
      <c r="M2" s="2"/>
      <c r="N2" s="2"/>
      <c r="O2" s="2"/>
      <c r="P2" s="4"/>
      <c r="Q2" s="49" t="s">
        <v>18</v>
      </c>
      <c r="R2" s="49"/>
      <c r="S2" s="49"/>
      <c r="T2" s="49"/>
      <c r="U2" s="49"/>
    </row>
    <row r="3" spans="1:29" x14ac:dyDescent="0.3">
      <c r="A3" s="2"/>
      <c r="B3" s="50"/>
      <c r="C3" s="50"/>
      <c r="D3" s="50"/>
      <c r="E3" s="50"/>
      <c r="F3" s="50"/>
      <c r="G3" s="50"/>
      <c r="H3" s="50"/>
      <c r="I3" s="2"/>
      <c r="J3" s="2"/>
      <c r="K3" s="2"/>
      <c r="L3" s="2"/>
      <c r="M3" s="2"/>
      <c r="N3" s="2"/>
      <c r="O3" s="2"/>
      <c r="P3" s="4"/>
      <c r="Q3" s="49" t="s">
        <v>19</v>
      </c>
      <c r="R3" s="49"/>
      <c r="S3" s="49"/>
      <c r="T3" s="49"/>
      <c r="U3" s="49"/>
    </row>
    <row r="4" spans="1:29" x14ac:dyDescent="0.3">
      <c r="A4" s="2"/>
      <c r="B4" s="50"/>
      <c r="C4" s="50"/>
      <c r="D4" s="50"/>
      <c r="E4" s="50"/>
      <c r="F4" s="50"/>
      <c r="G4" s="50"/>
      <c r="H4" s="50"/>
      <c r="I4" s="2"/>
      <c r="J4" s="2"/>
      <c r="K4" s="2"/>
      <c r="L4" s="2"/>
      <c r="M4" s="2"/>
      <c r="N4" s="2"/>
      <c r="O4" s="2"/>
      <c r="P4" s="4"/>
      <c r="Q4" s="49" t="s">
        <v>20</v>
      </c>
      <c r="R4" s="49"/>
      <c r="S4" s="49"/>
      <c r="T4" s="49"/>
      <c r="U4" s="49"/>
    </row>
    <row r="5" spans="1:29" x14ac:dyDescent="0.3">
      <c r="A5" s="2"/>
      <c r="B5" s="50"/>
      <c r="C5" s="50"/>
      <c r="D5" s="50"/>
      <c r="E5" s="50"/>
      <c r="F5" s="50"/>
      <c r="G5" s="50"/>
      <c r="H5" s="50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2"/>
      <c r="B6" s="29"/>
      <c r="C6" s="29"/>
      <c r="D6" s="29"/>
      <c r="E6" s="29"/>
      <c r="F6" s="29"/>
      <c r="G6" s="29"/>
      <c r="H6" s="29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</row>
    <row r="8" spans="1:29" x14ac:dyDescent="0.3">
      <c r="A8" s="48" t="s">
        <v>46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</row>
    <row r="9" spans="1:29" ht="15.75" customHeigh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ht="15.75" customHeight="1" x14ac:dyDescent="0.3">
      <c r="A10" s="51" t="s">
        <v>0</v>
      </c>
      <c r="B10" s="55" t="s">
        <v>14</v>
      </c>
      <c r="C10" s="55" t="s">
        <v>1</v>
      </c>
      <c r="D10" s="55"/>
      <c r="E10" s="55"/>
      <c r="F10" s="55"/>
      <c r="G10" s="55"/>
      <c r="H10" s="55"/>
      <c r="I10" s="55" t="s">
        <v>2</v>
      </c>
      <c r="J10" s="55"/>
      <c r="K10" s="55"/>
      <c r="L10" s="55"/>
      <c r="M10" s="55"/>
      <c r="N10" s="55"/>
      <c r="O10" s="55"/>
      <c r="P10" s="55"/>
      <c r="Q10" s="55"/>
      <c r="R10" s="61" t="s">
        <v>13</v>
      </c>
      <c r="S10" s="61"/>
      <c r="T10" s="61"/>
      <c r="U10" s="61" t="s">
        <v>3</v>
      </c>
      <c r="V10" s="56" t="s">
        <v>25</v>
      </c>
      <c r="W10" s="55" t="s">
        <v>28</v>
      </c>
      <c r="X10" s="73" t="s">
        <v>66</v>
      </c>
      <c r="Y10" s="74"/>
      <c r="Z10" s="74"/>
      <c r="AA10" s="74"/>
      <c r="AB10" s="74"/>
      <c r="AC10" s="74"/>
    </row>
    <row r="11" spans="1:29" ht="25.5" customHeight="1" x14ac:dyDescent="0.3">
      <c r="A11" s="5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61"/>
      <c r="S11" s="61"/>
      <c r="T11" s="61"/>
      <c r="U11" s="61"/>
      <c r="V11" s="57"/>
      <c r="W11" s="55"/>
      <c r="X11" s="73"/>
      <c r="Y11" s="74"/>
      <c r="Z11" s="74"/>
      <c r="AA11" s="74"/>
      <c r="AB11" s="74"/>
      <c r="AC11" s="74"/>
    </row>
    <row r="12" spans="1:29" x14ac:dyDescent="0.3">
      <c r="A12" s="52"/>
      <c r="B12" s="55"/>
      <c r="C12" s="54" t="s">
        <v>8</v>
      </c>
      <c r="D12" s="54"/>
      <c r="E12" s="54"/>
      <c r="F12" s="54" t="s">
        <v>9</v>
      </c>
      <c r="G12" s="54"/>
      <c r="H12" s="54"/>
      <c r="I12" s="54" t="s">
        <v>10</v>
      </c>
      <c r="J12" s="54"/>
      <c r="K12" s="54"/>
      <c r="L12" s="54" t="s">
        <v>11</v>
      </c>
      <c r="M12" s="54"/>
      <c r="N12" s="54"/>
      <c r="O12" s="54" t="s">
        <v>12</v>
      </c>
      <c r="P12" s="54"/>
      <c r="Q12" s="54"/>
      <c r="R12" s="61"/>
      <c r="S12" s="61"/>
      <c r="T12" s="61"/>
      <c r="U12" s="61"/>
      <c r="V12" s="57"/>
      <c r="W12" s="55"/>
      <c r="X12" s="73"/>
      <c r="Y12" s="74"/>
      <c r="Z12" s="74"/>
      <c r="AA12" s="74"/>
      <c r="AB12" s="74"/>
      <c r="AC12" s="74"/>
    </row>
    <row r="13" spans="1:29" ht="30.75" customHeight="1" x14ac:dyDescent="0.3">
      <c r="A13" s="52"/>
      <c r="B13" s="55"/>
      <c r="C13" s="62" t="s">
        <v>4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4"/>
      <c r="U13" s="61"/>
      <c r="V13" s="58"/>
      <c r="W13" s="55"/>
      <c r="X13" s="73"/>
      <c r="Y13" s="74"/>
      <c r="Z13" s="74"/>
      <c r="AA13" s="74"/>
      <c r="AB13" s="74"/>
      <c r="AC13" s="74"/>
    </row>
    <row r="14" spans="1:29" ht="38.25" customHeight="1" x14ac:dyDescent="0.3">
      <c r="A14" s="53"/>
      <c r="B14" s="55"/>
      <c r="C14" s="15" t="s">
        <v>6</v>
      </c>
      <c r="D14" s="15" t="s">
        <v>7</v>
      </c>
      <c r="E14" s="15" t="s">
        <v>5</v>
      </c>
      <c r="F14" s="15" t="s">
        <v>6</v>
      </c>
      <c r="G14" s="15" t="s">
        <v>7</v>
      </c>
      <c r="H14" s="15" t="s">
        <v>5</v>
      </c>
      <c r="I14" s="15" t="s">
        <v>6</v>
      </c>
      <c r="J14" s="15" t="s">
        <v>7</v>
      </c>
      <c r="K14" s="15" t="s">
        <v>5</v>
      </c>
      <c r="L14" s="15" t="s">
        <v>6</v>
      </c>
      <c r="M14" s="15" t="s">
        <v>7</v>
      </c>
      <c r="N14" s="15" t="s">
        <v>5</v>
      </c>
      <c r="O14" s="15" t="s">
        <v>6</v>
      </c>
      <c r="P14" s="15" t="s">
        <v>7</v>
      </c>
      <c r="Q14" s="15" t="s">
        <v>5</v>
      </c>
      <c r="R14" s="15" t="s">
        <v>6</v>
      </c>
      <c r="S14" s="15" t="s">
        <v>7</v>
      </c>
      <c r="T14" s="15" t="s">
        <v>5</v>
      </c>
      <c r="U14" s="61"/>
      <c r="V14" s="15" t="s">
        <v>15</v>
      </c>
      <c r="W14" s="15" t="s">
        <v>15</v>
      </c>
      <c r="X14" s="75" t="s">
        <v>15</v>
      </c>
      <c r="Y14" s="74"/>
      <c r="Z14" s="76" t="s">
        <v>67</v>
      </c>
      <c r="AA14" s="76" t="s">
        <v>68</v>
      </c>
      <c r="AB14" s="76" t="s">
        <v>69</v>
      </c>
      <c r="AC14" s="76" t="s">
        <v>70</v>
      </c>
    </row>
    <row r="15" spans="1:29" ht="60" customHeight="1" x14ac:dyDescent="0.3">
      <c r="A15" s="26" t="s">
        <v>29</v>
      </c>
      <c r="B15" s="16" t="s">
        <v>30</v>
      </c>
      <c r="C15" s="17">
        <f>(100*F15)/(100-X15)</f>
        <v>68.181818181818187</v>
      </c>
      <c r="D15" s="18">
        <f>(100*G15)/(100-X15)</f>
        <v>68.181818181818187</v>
      </c>
      <c r="E15" s="18">
        <f>(100*H15)/(100-X15)</f>
        <v>85.227272727272734</v>
      </c>
      <c r="F15" s="18">
        <v>67.5</v>
      </c>
      <c r="G15" s="18">
        <v>67.5</v>
      </c>
      <c r="H15" s="18">
        <f t="shared" ref="H15:H24" si="0">G15/0.8</f>
        <v>84.375</v>
      </c>
      <c r="I15" s="79">
        <f t="shared" ref="I15" si="1">Z15/100*F15</f>
        <v>11.272499999999999</v>
      </c>
      <c r="J15" s="79">
        <f t="shared" ref="J15" si="2">Z15/100*G15</f>
        <v>11.272499999999999</v>
      </c>
      <c r="K15" s="79">
        <f t="shared" ref="K15" si="3">Z15/100*H15</f>
        <v>14.090624999999999</v>
      </c>
      <c r="L15" s="79">
        <f t="shared" ref="L15" si="4">AA15/100*F15</f>
        <v>6.0750000000000002</v>
      </c>
      <c r="M15" s="79">
        <f t="shared" ref="M15" si="5">AA15/100*G15</f>
        <v>6.0750000000000002</v>
      </c>
      <c r="N15" s="79">
        <f t="shared" ref="N15" si="6">AA15/100*H15</f>
        <v>7.59375</v>
      </c>
      <c r="O15" s="79">
        <f t="shared" ref="O15" si="7">AB15/100*F15</f>
        <v>1.35</v>
      </c>
      <c r="P15" s="79">
        <f t="shared" ref="P15" si="8">AB15/100*G15</f>
        <v>1.35</v>
      </c>
      <c r="Q15" s="79">
        <f t="shared" ref="Q15" si="9">AB15/100*H15</f>
        <v>1.6875</v>
      </c>
      <c r="R15" s="78">
        <f t="shared" ref="R15" si="10">AC15/100*F15</f>
        <v>107.325</v>
      </c>
      <c r="S15" s="78">
        <f t="shared" ref="S15" si="11">AC15/100*G15</f>
        <v>107.325</v>
      </c>
      <c r="T15" s="78">
        <f t="shared" ref="T15" si="12">AC15/100*H15</f>
        <v>134.15625</v>
      </c>
      <c r="U15" s="34" t="s">
        <v>31</v>
      </c>
      <c r="V15" s="21">
        <v>0</v>
      </c>
      <c r="W15" s="21">
        <v>0</v>
      </c>
      <c r="X15" s="21">
        <v>1</v>
      </c>
      <c r="Z15" s="77">
        <v>16.7</v>
      </c>
      <c r="AA15" s="77">
        <v>9</v>
      </c>
      <c r="AB15" s="77">
        <v>2</v>
      </c>
      <c r="AC15" s="78">
        <v>159</v>
      </c>
    </row>
    <row r="16" spans="1:29" ht="33" customHeight="1" x14ac:dyDescent="0.3">
      <c r="A16" s="26" t="s">
        <v>40</v>
      </c>
      <c r="B16" s="16" t="s">
        <v>47</v>
      </c>
      <c r="C16" s="17">
        <f>(100*F16)/(100-V16)</f>
        <v>12</v>
      </c>
      <c r="D16" s="18">
        <f>(100*G16)/(100-V16)</f>
        <v>12</v>
      </c>
      <c r="E16" s="18">
        <f>(100*H16)/(100-V16)</f>
        <v>15</v>
      </c>
      <c r="F16" s="18">
        <v>12</v>
      </c>
      <c r="G16" s="18">
        <v>12</v>
      </c>
      <c r="H16" s="18">
        <f t="shared" si="0"/>
        <v>15</v>
      </c>
      <c r="I16" s="79">
        <f t="shared" ref="I16:I22" si="13">Z16/100*F16</f>
        <v>1.2360000000000002</v>
      </c>
      <c r="J16" s="79">
        <f t="shared" ref="J16:J22" si="14">Z16/100*G16</f>
        <v>1.2360000000000002</v>
      </c>
      <c r="K16" s="79">
        <f t="shared" ref="K16:K22" si="15">Z16/100*H16</f>
        <v>1.5450000000000002</v>
      </c>
      <c r="L16" s="79">
        <f t="shared" ref="L16:L22" si="16">AA16/100*F16</f>
        <v>0.13200000000000001</v>
      </c>
      <c r="M16" s="79">
        <f t="shared" ref="M16:M22" si="17">AA16/100*G16</f>
        <v>0.13200000000000001</v>
      </c>
      <c r="N16" s="79">
        <f t="shared" ref="N16:N22" si="18">AA16/100*H16</f>
        <v>0.16500000000000001</v>
      </c>
      <c r="O16" s="79">
        <f t="shared" ref="O16:O22" si="19">AB16/100*F16</f>
        <v>8.2799999999999994</v>
      </c>
      <c r="P16" s="79">
        <f t="shared" ref="P16:P22" si="20">AB16/100*G16</f>
        <v>8.2799999999999994</v>
      </c>
      <c r="Q16" s="79">
        <f t="shared" ref="Q16:Q22" si="21">AB16/100*H16</f>
        <v>10.35</v>
      </c>
      <c r="R16" s="78">
        <f t="shared" ref="R16:R22" si="22">AC16/100*F16</f>
        <v>40.08</v>
      </c>
      <c r="S16" s="78">
        <f t="shared" ref="S16:S22" si="23">AC16/100*G16</f>
        <v>40.08</v>
      </c>
      <c r="T16" s="78">
        <f t="shared" ref="T16:T22" si="24">AC16/100*H16</f>
        <v>50.099999999999994</v>
      </c>
      <c r="U16" s="34" t="s">
        <v>48</v>
      </c>
      <c r="V16" s="21">
        <v>0</v>
      </c>
      <c r="W16" s="21">
        <v>0</v>
      </c>
      <c r="X16" s="21"/>
      <c r="Z16" s="77">
        <v>10.3</v>
      </c>
      <c r="AA16" s="77">
        <v>1.1000000000000001</v>
      </c>
      <c r="AB16" s="77">
        <v>69</v>
      </c>
      <c r="AC16" s="78">
        <v>334</v>
      </c>
    </row>
    <row r="17" spans="1:29" ht="73.2" customHeight="1" x14ac:dyDescent="0.3">
      <c r="A17" s="26"/>
      <c r="B17" s="16" t="s">
        <v>32</v>
      </c>
      <c r="C17" s="17">
        <f>(100*F17)/(100-V17)</f>
        <v>0</v>
      </c>
      <c r="D17" s="18">
        <f>(100*G17)/(100-V17)</f>
        <v>4.75</v>
      </c>
      <c r="E17" s="18">
        <f>(100*H17)/(100-V17)</f>
        <v>5.9375</v>
      </c>
      <c r="F17" s="18">
        <v>0</v>
      </c>
      <c r="G17" s="33">
        <v>4.75</v>
      </c>
      <c r="H17" s="18">
        <f t="shared" si="0"/>
        <v>5.9375</v>
      </c>
      <c r="I17" s="79">
        <f t="shared" si="13"/>
        <v>0</v>
      </c>
      <c r="J17" s="79">
        <f t="shared" si="14"/>
        <v>0</v>
      </c>
      <c r="K17" s="79">
        <f t="shared" si="15"/>
        <v>0</v>
      </c>
      <c r="L17" s="79">
        <f t="shared" si="16"/>
        <v>0</v>
      </c>
      <c r="M17" s="79">
        <f t="shared" si="17"/>
        <v>0</v>
      </c>
      <c r="N17" s="79">
        <f t="shared" si="18"/>
        <v>0</v>
      </c>
      <c r="O17" s="79">
        <f t="shared" si="19"/>
        <v>0</v>
      </c>
      <c r="P17" s="79">
        <f t="shared" si="20"/>
        <v>4.7404999999999999</v>
      </c>
      <c r="Q17" s="79">
        <f t="shared" si="21"/>
        <v>5.9256250000000001</v>
      </c>
      <c r="R17" s="78">
        <f t="shared" si="22"/>
        <v>0</v>
      </c>
      <c r="S17" s="78">
        <f t="shared" si="23"/>
        <v>18.002500000000001</v>
      </c>
      <c r="T17" s="78">
        <f t="shared" si="24"/>
        <v>22.503125000000001</v>
      </c>
      <c r="U17" s="34" t="s">
        <v>33</v>
      </c>
      <c r="V17" s="21">
        <v>0</v>
      </c>
      <c r="W17" s="21">
        <v>0</v>
      </c>
      <c r="X17" s="21"/>
      <c r="Z17" s="77">
        <v>0</v>
      </c>
      <c r="AA17" s="77">
        <v>0</v>
      </c>
      <c r="AB17" s="77">
        <v>99.8</v>
      </c>
      <c r="AC17" s="78">
        <v>379</v>
      </c>
    </row>
    <row r="18" spans="1:29" ht="54" customHeight="1" x14ac:dyDescent="0.3">
      <c r="A18" s="26"/>
      <c r="B18" s="16" t="s">
        <v>49</v>
      </c>
      <c r="C18" s="36">
        <f>(100*F18)/(100-V18)</f>
        <v>0.15</v>
      </c>
      <c r="D18" s="19">
        <f>(100*G18)/(100-V18)</f>
        <v>0.15</v>
      </c>
      <c r="E18" s="19">
        <f>(100*H18)/(100-V18)</f>
        <v>0.18749999999999997</v>
      </c>
      <c r="F18" s="19">
        <v>0.15</v>
      </c>
      <c r="G18" s="19">
        <v>0.15</v>
      </c>
      <c r="H18" s="18">
        <f t="shared" si="0"/>
        <v>0.18749999999999997</v>
      </c>
      <c r="I18" s="79">
        <f t="shared" si="13"/>
        <v>0</v>
      </c>
      <c r="J18" s="79">
        <f t="shared" si="14"/>
        <v>0</v>
      </c>
      <c r="K18" s="79">
        <f t="shared" si="15"/>
        <v>0</v>
      </c>
      <c r="L18" s="79">
        <f t="shared" si="16"/>
        <v>0</v>
      </c>
      <c r="M18" s="79">
        <f t="shared" si="17"/>
        <v>0</v>
      </c>
      <c r="N18" s="79">
        <f t="shared" si="18"/>
        <v>0</v>
      </c>
      <c r="O18" s="79">
        <f t="shared" si="19"/>
        <v>0</v>
      </c>
      <c r="P18" s="79">
        <f t="shared" si="20"/>
        <v>0</v>
      </c>
      <c r="Q18" s="79">
        <f t="shared" si="21"/>
        <v>0</v>
      </c>
      <c r="R18" s="78">
        <f t="shared" si="22"/>
        <v>0</v>
      </c>
      <c r="S18" s="78">
        <f t="shared" si="23"/>
        <v>0</v>
      </c>
      <c r="T18" s="78">
        <f t="shared" si="24"/>
        <v>0</v>
      </c>
      <c r="U18" s="34" t="s">
        <v>50</v>
      </c>
      <c r="V18" s="21">
        <v>0</v>
      </c>
      <c r="W18" s="21">
        <v>0</v>
      </c>
      <c r="X18" s="21"/>
      <c r="Z18" s="77">
        <v>0</v>
      </c>
      <c r="AA18" s="77">
        <v>0</v>
      </c>
      <c r="AB18" s="77">
        <v>0</v>
      </c>
      <c r="AC18" s="78">
        <v>0</v>
      </c>
    </row>
    <row r="19" spans="1:29" ht="36.75" customHeight="1" x14ac:dyDescent="0.3">
      <c r="A19" s="26" t="s">
        <v>34</v>
      </c>
      <c r="B19" s="16" t="s">
        <v>35</v>
      </c>
      <c r="C19" s="30" t="s">
        <v>37</v>
      </c>
      <c r="D19" s="31" t="s">
        <v>37</v>
      </c>
      <c r="E19" s="31" t="s">
        <v>38</v>
      </c>
      <c r="F19" s="33">
        <v>7</v>
      </c>
      <c r="G19" s="33">
        <v>7</v>
      </c>
      <c r="H19" s="18">
        <f t="shared" si="0"/>
        <v>8.75</v>
      </c>
      <c r="I19" s="79">
        <f t="shared" si="13"/>
        <v>0.88900000000000001</v>
      </c>
      <c r="J19" s="79">
        <f t="shared" si="14"/>
        <v>0.88900000000000001</v>
      </c>
      <c r="K19" s="79">
        <f t="shared" si="15"/>
        <v>1.1112500000000001</v>
      </c>
      <c r="L19" s="79">
        <f t="shared" si="16"/>
        <v>0.80500000000000005</v>
      </c>
      <c r="M19" s="79">
        <f t="shared" si="17"/>
        <v>0.80500000000000005</v>
      </c>
      <c r="N19" s="79">
        <f t="shared" si="18"/>
        <v>1.0062500000000001</v>
      </c>
      <c r="O19" s="79">
        <f t="shared" si="19"/>
        <v>4.8999999999999995E-2</v>
      </c>
      <c r="P19" s="79">
        <f t="shared" si="20"/>
        <v>4.8999999999999995E-2</v>
      </c>
      <c r="Q19" s="79">
        <f t="shared" si="21"/>
        <v>6.1249999999999992E-2</v>
      </c>
      <c r="R19" s="78">
        <f t="shared" si="22"/>
        <v>10.99</v>
      </c>
      <c r="S19" s="78">
        <f t="shared" si="23"/>
        <v>10.99</v>
      </c>
      <c r="T19" s="78">
        <f t="shared" si="24"/>
        <v>13.737500000000001</v>
      </c>
      <c r="U19" s="34" t="s">
        <v>36</v>
      </c>
      <c r="V19" s="21">
        <v>0</v>
      </c>
      <c r="W19" s="21">
        <v>0</v>
      </c>
      <c r="X19" s="21"/>
      <c r="Z19" s="77">
        <v>12.7</v>
      </c>
      <c r="AA19" s="77">
        <v>11.5</v>
      </c>
      <c r="AB19" s="77">
        <v>0.7</v>
      </c>
      <c r="AC19" s="78">
        <v>157</v>
      </c>
    </row>
    <row r="20" spans="1:29" ht="51" customHeight="1" x14ac:dyDescent="0.3">
      <c r="A20" s="26"/>
      <c r="B20" s="16" t="s">
        <v>51</v>
      </c>
      <c r="C20" s="17">
        <f>(100*F20)/(100-V20)</f>
        <v>20</v>
      </c>
      <c r="D20" s="18">
        <f>(100*G20)/(100-V20)</f>
        <v>20</v>
      </c>
      <c r="E20" s="18">
        <f>(100*H20)/(100-V20)</f>
        <v>25</v>
      </c>
      <c r="F20" s="18">
        <v>20</v>
      </c>
      <c r="G20" s="18">
        <v>20</v>
      </c>
      <c r="H20" s="18">
        <f t="shared" si="0"/>
        <v>25</v>
      </c>
      <c r="I20" s="79">
        <f t="shared" si="13"/>
        <v>0.45999999999999996</v>
      </c>
      <c r="J20" s="79">
        <f t="shared" si="14"/>
        <v>0.45999999999999996</v>
      </c>
      <c r="K20" s="79">
        <f t="shared" si="15"/>
        <v>0.57499999999999996</v>
      </c>
      <c r="L20" s="79">
        <f t="shared" si="16"/>
        <v>0</v>
      </c>
      <c r="M20" s="79">
        <f t="shared" si="17"/>
        <v>0</v>
      </c>
      <c r="N20" s="79">
        <f t="shared" si="18"/>
        <v>0</v>
      </c>
      <c r="O20" s="79">
        <f t="shared" si="19"/>
        <v>13.119999999999997</v>
      </c>
      <c r="P20" s="79">
        <f t="shared" si="20"/>
        <v>13.119999999999997</v>
      </c>
      <c r="Q20" s="79">
        <f t="shared" si="21"/>
        <v>16.399999999999999</v>
      </c>
      <c r="R20" s="78">
        <f t="shared" si="22"/>
        <v>48.4</v>
      </c>
      <c r="S20" s="78">
        <f t="shared" si="23"/>
        <v>48.4</v>
      </c>
      <c r="T20" s="78">
        <f t="shared" si="24"/>
        <v>60.5</v>
      </c>
      <c r="U20" s="35" t="s">
        <v>53</v>
      </c>
      <c r="V20" s="21">
        <v>0</v>
      </c>
      <c r="W20" s="21">
        <v>0</v>
      </c>
      <c r="X20" s="21"/>
      <c r="Z20" s="77">
        <v>2.2999999999999998</v>
      </c>
      <c r="AA20" s="77">
        <v>0</v>
      </c>
      <c r="AB20" s="77">
        <v>65.599999999999994</v>
      </c>
      <c r="AC20" s="78">
        <v>242</v>
      </c>
    </row>
    <row r="21" spans="1:29" ht="71.25" customHeight="1" x14ac:dyDescent="0.3">
      <c r="A21" s="26"/>
      <c r="B21" s="16" t="s">
        <v>52</v>
      </c>
      <c r="C21" s="17">
        <f>(100*F21)/(100-V21)</f>
        <v>20</v>
      </c>
      <c r="D21" s="18">
        <f>(100*G21)/(100-V21)</f>
        <v>20</v>
      </c>
      <c r="E21" s="18">
        <f>(100*H21)/(100-V21)</f>
        <v>25</v>
      </c>
      <c r="F21" s="18">
        <v>20</v>
      </c>
      <c r="G21" s="18">
        <v>20</v>
      </c>
      <c r="H21" s="18">
        <f t="shared" si="0"/>
        <v>25</v>
      </c>
      <c r="I21" s="79">
        <f t="shared" si="13"/>
        <v>1.04</v>
      </c>
      <c r="J21" s="79">
        <f t="shared" si="14"/>
        <v>1.04</v>
      </c>
      <c r="K21" s="79">
        <f t="shared" si="15"/>
        <v>1.3</v>
      </c>
      <c r="L21" s="79">
        <f t="shared" si="16"/>
        <v>0</v>
      </c>
      <c r="M21" s="79">
        <f t="shared" si="17"/>
        <v>0</v>
      </c>
      <c r="N21" s="79">
        <f t="shared" si="18"/>
        <v>0</v>
      </c>
      <c r="O21" s="79">
        <f t="shared" si="19"/>
        <v>11.64</v>
      </c>
      <c r="P21" s="79">
        <f t="shared" si="20"/>
        <v>11.64</v>
      </c>
      <c r="Q21" s="79">
        <f t="shared" si="21"/>
        <v>14.550000000000002</v>
      </c>
      <c r="R21" s="78">
        <f t="shared" si="22"/>
        <v>46.8</v>
      </c>
      <c r="S21" s="78">
        <f t="shared" si="23"/>
        <v>46.8</v>
      </c>
      <c r="T21" s="78">
        <f t="shared" si="24"/>
        <v>58.5</v>
      </c>
      <c r="U21" s="35" t="s">
        <v>54</v>
      </c>
      <c r="V21" s="21">
        <v>0</v>
      </c>
      <c r="W21" s="21">
        <v>0</v>
      </c>
      <c r="X21" s="21"/>
      <c r="Z21" s="77">
        <v>5.2</v>
      </c>
      <c r="AA21" s="77">
        <v>0</v>
      </c>
      <c r="AB21" s="77">
        <v>58.2</v>
      </c>
      <c r="AC21" s="78">
        <v>234</v>
      </c>
    </row>
    <row r="22" spans="1:29" ht="63.75" customHeight="1" x14ac:dyDescent="0.3">
      <c r="A22" s="26" t="s">
        <v>40</v>
      </c>
      <c r="B22" s="16" t="s">
        <v>55</v>
      </c>
      <c r="C22" s="17">
        <f>(100*F22)/(100-V22)</f>
        <v>2.5</v>
      </c>
      <c r="D22" s="18">
        <f>(100*G22)/(100-V22)</f>
        <v>2.5</v>
      </c>
      <c r="E22" s="18">
        <f>(100*H22)/(100-V22)</f>
        <v>3.125</v>
      </c>
      <c r="F22" s="33">
        <v>2.5</v>
      </c>
      <c r="G22" s="33">
        <v>2.5</v>
      </c>
      <c r="H22" s="18">
        <f t="shared" si="0"/>
        <v>3.125</v>
      </c>
      <c r="I22" s="79">
        <f t="shared" si="13"/>
        <v>0.25750000000000001</v>
      </c>
      <c r="J22" s="79">
        <f t="shared" si="14"/>
        <v>0.25750000000000001</v>
      </c>
      <c r="K22" s="79">
        <f t="shared" si="15"/>
        <v>0.32187500000000002</v>
      </c>
      <c r="L22" s="79">
        <f t="shared" si="16"/>
        <v>2.7500000000000004E-2</v>
      </c>
      <c r="M22" s="79">
        <f t="shared" si="17"/>
        <v>2.7500000000000004E-2</v>
      </c>
      <c r="N22" s="79">
        <f t="shared" si="18"/>
        <v>3.4375000000000003E-2</v>
      </c>
      <c r="O22" s="79">
        <f t="shared" si="19"/>
        <v>1.7249999999999999</v>
      </c>
      <c r="P22" s="79">
        <f t="shared" si="20"/>
        <v>1.7249999999999999</v>
      </c>
      <c r="Q22" s="79">
        <f t="shared" si="21"/>
        <v>2.15625</v>
      </c>
      <c r="R22" s="78">
        <f t="shared" si="22"/>
        <v>8.35</v>
      </c>
      <c r="S22" s="78">
        <f t="shared" si="23"/>
        <v>8.35</v>
      </c>
      <c r="T22" s="78">
        <f t="shared" si="24"/>
        <v>10.4375</v>
      </c>
      <c r="U22" s="35" t="s">
        <v>48</v>
      </c>
      <c r="V22" s="21">
        <v>0</v>
      </c>
      <c r="W22" s="21">
        <v>0</v>
      </c>
      <c r="X22" s="21"/>
      <c r="Z22" s="77">
        <v>10.3</v>
      </c>
      <c r="AA22" s="77">
        <v>1.1000000000000001</v>
      </c>
      <c r="AB22" s="77">
        <v>69</v>
      </c>
      <c r="AC22" s="78">
        <v>334</v>
      </c>
    </row>
    <row r="23" spans="1:29" ht="31.5" customHeight="1" x14ac:dyDescent="0.3">
      <c r="A23" s="26"/>
      <c r="B23" s="65" t="s">
        <v>41</v>
      </c>
      <c r="C23" s="66"/>
      <c r="D23" s="66"/>
      <c r="E23" s="67"/>
      <c r="F23" s="41">
        <f>(SUM(F15:F22)-F21)*(100-W23)/100</f>
        <v>108.05850000000001</v>
      </c>
      <c r="G23" s="41">
        <f>(SUM(G15:G22)-G21)*(100-W23)/100</f>
        <v>112.76100000000001</v>
      </c>
      <c r="H23" s="41">
        <f>(SUM(H15:H22)-H21)*(100-W23)/100</f>
        <v>140.95124999999999</v>
      </c>
      <c r="I23" s="19"/>
      <c r="J23" s="19"/>
      <c r="K23" s="19"/>
      <c r="L23" s="19"/>
      <c r="M23" s="19"/>
      <c r="N23" s="19"/>
      <c r="O23" s="19"/>
      <c r="P23" s="19"/>
      <c r="Q23" s="19"/>
      <c r="R23" s="18"/>
      <c r="S23" s="18"/>
      <c r="T23" s="18"/>
      <c r="U23" s="13"/>
      <c r="V23" s="21"/>
      <c r="W23" s="21">
        <v>1</v>
      </c>
      <c r="X23" s="21"/>
      <c r="Z23" s="77"/>
      <c r="AA23" s="77"/>
      <c r="AB23" s="77"/>
      <c r="AC23" s="78"/>
    </row>
    <row r="24" spans="1:29" ht="37.5" customHeight="1" x14ac:dyDescent="0.3">
      <c r="A24" s="27"/>
      <c r="B24" s="20" t="s">
        <v>42</v>
      </c>
      <c r="C24" s="17">
        <f>(100*F24)/(100-V24)</f>
        <v>2</v>
      </c>
      <c r="D24" s="18">
        <f>(100*G24)/(100-V24)</f>
        <v>2</v>
      </c>
      <c r="E24" s="18">
        <f>(100*H24)/(100-V24)</f>
        <v>2.5</v>
      </c>
      <c r="F24" s="33">
        <v>2</v>
      </c>
      <c r="G24" s="33">
        <v>2</v>
      </c>
      <c r="H24" s="18">
        <f t="shared" si="0"/>
        <v>2.5</v>
      </c>
      <c r="I24" s="79">
        <f t="shared" ref="I24" si="25">Z24/100*F24</f>
        <v>0</v>
      </c>
      <c r="J24" s="79">
        <f t="shared" ref="J24" si="26">Z24/100*G24</f>
        <v>0</v>
      </c>
      <c r="K24" s="79">
        <f t="shared" ref="K24" si="27">Z24/100*H24</f>
        <v>0</v>
      </c>
      <c r="L24" s="79">
        <f t="shared" ref="L24" si="28">AA24/100*F24</f>
        <v>1.9980000000000002</v>
      </c>
      <c r="M24" s="79">
        <f t="shared" ref="M24" si="29">AA24/100*G24</f>
        <v>1.9980000000000002</v>
      </c>
      <c r="N24" s="79">
        <f t="shared" ref="N24" si="30">AA24/100*H24</f>
        <v>2.4975000000000005</v>
      </c>
      <c r="O24" s="79">
        <f t="shared" ref="O24" si="31">AB24/100*F24</f>
        <v>0</v>
      </c>
      <c r="P24" s="79">
        <f t="shared" ref="P24" si="32">AB24/100*G24</f>
        <v>0</v>
      </c>
      <c r="Q24" s="79">
        <f t="shared" ref="Q24" si="33">AB24/100*H24</f>
        <v>0</v>
      </c>
      <c r="R24" s="78">
        <f t="shared" ref="R24" si="34">AC24/100*F24</f>
        <v>17.98</v>
      </c>
      <c r="S24" s="78">
        <f t="shared" ref="S24" si="35">AC24/100*G24</f>
        <v>17.98</v>
      </c>
      <c r="T24" s="78">
        <f t="shared" ref="T24" si="36">AC24/100*H24</f>
        <v>22.475000000000001</v>
      </c>
      <c r="U24" s="14" t="s">
        <v>43</v>
      </c>
      <c r="V24" s="21">
        <v>0</v>
      </c>
      <c r="W24" s="21">
        <v>0</v>
      </c>
      <c r="X24" s="21"/>
      <c r="Z24" s="77">
        <v>0</v>
      </c>
      <c r="AA24" s="77">
        <v>99.9</v>
      </c>
      <c r="AB24" s="77">
        <v>0</v>
      </c>
      <c r="AC24" s="78">
        <v>899</v>
      </c>
    </row>
    <row r="25" spans="1:29" ht="15.75" customHeight="1" x14ac:dyDescent="0.3">
      <c r="A25" s="27"/>
      <c r="B25" s="39" t="s">
        <v>39</v>
      </c>
      <c r="C25" s="70" t="s">
        <v>56</v>
      </c>
      <c r="D25" s="71"/>
      <c r="E25" s="72"/>
      <c r="F25" s="45">
        <f>SUM(F23:F24)*(100-W25)/100</f>
        <v>92.44914</v>
      </c>
      <c r="G25" s="45">
        <f>SUM(G23:G24)*(100-W25)/100</f>
        <v>96.399240000000006</v>
      </c>
      <c r="H25" s="45">
        <f>SUM(H23:H24)*(100-W25)/100</f>
        <v>120.49904999999998</v>
      </c>
      <c r="I25" s="24">
        <f>SUM(I15:I24)-I21</f>
        <v>14.114999999999998</v>
      </c>
      <c r="J25" s="24">
        <f t="shared" ref="J25:T25" si="37">SUM(J15:J24)-J21</f>
        <v>14.114999999999998</v>
      </c>
      <c r="K25" s="24">
        <f t="shared" si="37"/>
        <v>17.643749999999997</v>
      </c>
      <c r="L25" s="24">
        <f t="shared" si="37"/>
        <v>9.0374999999999996</v>
      </c>
      <c r="M25" s="24">
        <f t="shared" si="37"/>
        <v>9.0374999999999996</v>
      </c>
      <c r="N25" s="24">
        <f t="shared" si="37"/>
        <v>11.296875000000002</v>
      </c>
      <c r="O25" s="24">
        <f t="shared" si="37"/>
        <v>24.523999999999994</v>
      </c>
      <c r="P25" s="24">
        <f t="shared" si="37"/>
        <v>29.264499999999998</v>
      </c>
      <c r="Q25" s="24">
        <f t="shared" si="37"/>
        <v>36.580624999999998</v>
      </c>
      <c r="R25" s="41">
        <f>SUM(R15:R24)-R21</f>
        <v>233.12500000000006</v>
      </c>
      <c r="S25" s="41">
        <f t="shared" si="37"/>
        <v>251.12750000000005</v>
      </c>
      <c r="T25" s="41">
        <f t="shared" si="37"/>
        <v>313.90937500000007</v>
      </c>
      <c r="U25" s="3"/>
      <c r="V25" s="21"/>
      <c r="W25" s="32">
        <v>16</v>
      </c>
      <c r="X25" s="21"/>
      <c r="Z25" s="77"/>
      <c r="AA25" s="77"/>
      <c r="AB25" s="77"/>
      <c r="AC25" s="78"/>
    </row>
    <row r="26" spans="1:29" ht="17.25" customHeight="1" x14ac:dyDescent="0.3">
      <c r="A26" s="37"/>
      <c r="B26" s="38"/>
      <c r="C26" s="42" t="s">
        <v>57</v>
      </c>
      <c r="D26" s="43"/>
      <c r="E26" s="44"/>
      <c r="F26" s="46"/>
      <c r="G26" s="46"/>
      <c r="H26" s="46"/>
      <c r="I26" s="24">
        <f>SUM(I15:I24)-I20</f>
        <v>14.694999999999997</v>
      </c>
      <c r="J26" s="24">
        <f t="shared" ref="J26:T26" si="38">SUM(J15:J24)-J20</f>
        <v>14.694999999999997</v>
      </c>
      <c r="K26" s="24">
        <f t="shared" si="38"/>
        <v>18.368749999999999</v>
      </c>
      <c r="L26" s="24">
        <f t="shared" si="38"/>
        <v>9.0374999999999996</v>
      </c>
      <c r="M26" s="24">
        <f t="shared" si="38"/>
        <v>9.0374999999999996</v>
      </c>
      <c r="N26" s="24">
        <f t="shared" si="38"/>
        <v>11.296875000000002</v>
      </c>
      <c r="O26" s="24">
        <f t="shared" si="38"/>
        <v>23.043999999999997</v>
      </c>
      <c r="P26" s="24">
        <f t="shared" si="38"/>
        <v>27.784500000000001</v>
      </c>
      <c r="Q26" s="24">
        <f t="shared" si="38"/>
        <v>34.730625000000003</v>
      </c>
      <c r="R26" s="41">
        <f t="shared" si="38"/>
        <v>231.52500000000006</v>
      </c>
      <c r="S26" s="41">
        <f t="shared" si="38"/>
        <v>249.52750000000006</v>
      </c>
      <c r="T26" s="41">
        <f t="shared" si="38"/>
        <v>311.90937500000007</v>
      </c>
      <c r="U26" s="3"/>
      <c r="V26" s="3"/>
      <c r="W26" s="3"/>
      <c r="X26" s="21"/>
      <c r="Z26" s="77"/>
      <c r="AA26" s="77"/>
      <c r="AB26" s="77"/>
      <c r="AC26" s="78"/>
    </row>
    <row r="27" spans="1:29" ht="17.25" customHeight="1" x14ac:dyDescent="0.3">
      <c r="A27" s="7"/>
      <c r="B27" s="8"/>
      <c r="C27" s="40"/>
      <c r="D27" s="40"/>
      <c r="E27" s="40"/>
      <c r="F27" s="11"/>
      <c r="G27" s="11"/>
      <c r="H27" s="11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9"/>
      <c r="V27" s="9"/>
      <c r="W27" s="9"/>
    </row>
    <row r="28" spans="1:29" ht="17.25" customHeight="1" x14ac:dyDescent="0.3">
      <c r="A28" s="7"/>
      <c r="B28" s="8"/>
      <c r="C28" s="40"/>
      <c r="D28" s="40"/>
      <c r="E28" s="40"/>
      <c r="F28" s="11"/>
      <c r="G28" s="11"/>
      <c r="H28" s="11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9"/>
      <c r="V28" s="9"/>
      <c r="W28" s="9"/>
    </row>
    <row r="29" spans="1:29" ht="19.5" customHeight="1" x14ac:dyDescent="0.3">
      <c r="A29" s="28"/>
      <c r="B29" s="59" t="s">
        <v>21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</row>
    <row r="30" spans="1:29" ht="93.75" customHeight="1" x14ac:dyDescent="0.3">
      <c r="A30" s="28"/>
      <c r="B30" s="69" t="s">
        <v>65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</row>
    <row r="31" spans="1:29" ht="15" customHeight="1" x14ac:dyDescent="0.3">
      <c r="A31" s="28"/>
      <c r="B31" s="23" t="s">
        <v>44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9" x14ac:dyDescent="0.3">
      <c r="A32" s="28"/>
      <c r="B32" s="22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5"/>
      <c r="B33" s="59" t="s">
        <v>22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</row>
    <row r="34" spans="1:21" ht="16.5" customHeight="1" x14ac:dyDescent="0.3">
      <c r="A34" s="5"/>
      <c r="B34" s="5" t="s">
        <v>58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5"/>
      <c r="B35" s="5" t="s">
        <v>59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5"/>
      <c r="B36" s="5" t="s">
        <v>60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5" t="s">
        <v>61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5"/>
      <c r="B39" s="59" t="s">
        <v>23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</row>
    <row r="40" spans="1:21" x14ac:dyDescent="0.3">
      <c r="A40" s="5"/>
      <c r="B40" s="5" t="s">
        <v>27</v>
      </c>
      <c r="C40" s="5"/>
      <c r="D40" s="5" t="s">
        <v>63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8" customHeight="1" x14ac:dyDescent="0.3">
      <c r="A41" s="5"/>
      <c r="B41" s="5"/>
      <c r="C41" s="5"/>
      <c r="D41" s="5" t="s">
        <v>64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ht="18" customHeight="1" x14ac:dyDescent="0.3">
      <c r="A42" s="5"/>
      <c r="B42" s="5"/>
      <c r="C42" s="5"/>
      <c r="D42" s="68" t="s">
        <v>62</v>
      </c>
      <c r="E42" s="68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ht="18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ht="18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</row>
    <row r="46" spans="1:21" x14ac:dyDescent="0.3">
      <c r="A46" s="5"/>
      <c r="B46" s="60" t="s">
        <v>24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</row>
    <row r="47" spans="1:21" x14ac:dyDescent="0.3">
      <c r="A47" s="5"/>
      <c r="B47" s="5" t="s">
        <v>26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6"/>
      <c r="N47" s="5"/>
      <c r="O47" s="5"/>
      <c r="P47" s="6"/>
      <c r="Q47" s="5"/>
      <c r="R47" s="5"/>
      <c r="S47" s="5"/>
      <c r="T47" s="5"/>
      <c r="U47" s="6"/>
    </row>
    <row r="48" spans="1:21" ht="1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" ht="15" customHeight="1" x14ac:dyDescent="0.3">
      <c r="A49" s="1"/>
    </row>
    <row r="50" spans="1:1" x14ac:dyDescent="0.3">
      <c r="A50" s="1"/>
    </row>
    <row r="51" spans="1:1" ht="15" customHeight="1" x14ac:dyDescent="0.3">
      <c r="A51" s="1"/>
    </row>
    <row r="52" spans="1:1" x14ac:dyDescent="0.3">
      <c r="A52" s="1"/>
    </row>
    <row r="59" spans="1:1" ht="30" customHeight="1" x14ac:dyDescent="0.3"/>
  </sheetData>
  <mergeCells count="34">
    <mergeCell ref="X10:X13"/>
    <mergeCell ref="V10:V13"/>
    <mergeCell ref="W10:W13"/>
    <mergeCell ref="B39:U39"/>
    <mergeCell ref="B46:U46"/>
    <mergeCell ref="B10:B14"/>
    <mergeCell ref="B33:U33"/>
    <mergeCell ref="R10:T12"/>
    <mergeCell ref="U10:U14"/>
    <mergeCell ref="C13:T13"/>
    <mergeCell ref="C12:E12"/>
    <mergeCell ref="F12:H12"/>
    <mergeCell ref="B23:E23"/>
    <mergeCell ref="D42:E42"/>
    <mergeCell ref="B29:U29"/>
    <mergeCell ref="B30:U30"/>
    <mergeCell ref="C25:E25"/>
    <mergeCell ref="Q1:U1"/>
    <mergeCell ref="Q2:U2"/>
    <mergeCell ref="Q3:U3"/>
    <mergeCell ref="Q4:U4"/>
    <mergeCell ref="B1:H5"/>
    <mergeCell ref="C26:E26"/>
    <mergeCell ref="F25:F26"/>
    <mergeCell ref="G25:G26"/>
    <mergeCell ref="H25:H26"/>
    <mergeCell ref="A7:U7"/>
    <mergeCell ref="A8:U8"/>
    <mergeCell ref="A10:A14"/>
    <mergeCell ref="I12:K12"/>
    <mergeCell ref="L12:N12"/>
    <mergeCell ref="O12:Q12"/>
    <mergeCell ref="C10:H11"/>
    <mergeCell ref="I10:Q11"/>
  </mergeCells>
  <pageMargins left="0.25" right="0.25" top="0.75" bottom="0.75" header="0.3" footer="0.3"/>
  <pageSetup paperSize="9" orientation="landscape" r:id="rId1"/>
  <ignoredErrors>
    <ignoredError sqref="H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2023-07-16T20:35:59Z</dcterms:modified>
</cp:coreProperties>
</file>